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Дзержинс.д.4!$A$1:$I$97</definedName>
  </definedNames>
  <calcPr calcId="152511"/>
</workbook>
</file>

<file path=xl/calcChain.xml><?xml version="1.0" encoding="utf-8"?>
<calcChain xmlns="http://schemas.openxmlformats.org/spreadsheetml/2006/main">
  <c r="H90" i="1" l="1"/>
  <c r="G79" i="1"/>
  <c r="E31" i="1"/>
  <c r="E57" i="1"/>
  <c r="F57" i="1" s="1"/>
  <c r="E61" i="1"/>
  <c r="F61" i="1" s="1"/>
  <c r="E58" i="1"/>
  <c r="F58" i="1" s="1"/>
  <c r="F73" i="1"/>
  <c r="H73" i="1" s="1"/>
  <c r="I73" i="1" s="1"/>
  <c r="E64" i="1"/>
  <c r="F64" i="1" s="1"/>
  <c r="E63" i="1"/>
  <c r="F63" i="1" s="1"/>
  <c r="E60" i="1"/>
  <c r="F60" i="1" s="1"/>
  <c r="E59" i="1"/>
  <c r="F59" i="1" s="1"/>
  <c r="H59" i="1" s="1"/>
  <c r="I59" i="1" s="1"/>
  <c r="E56" i="1"/>
  <c r="F56" i="1" s="1"/>
  <c r="E68" i="1"/>
  <c r="E76" i="1"/>
  <c r="F76" i="1" s="1"/>
  <c r="E77" i="1"/>
  <c r="F77" i="1" s="1"/>
  <c r="E75" i="1"/>
  <c r="F75" i="1" s="1"/>
  <c r="H75" i="1" s="1"/>
  <c r="I75" i="1" s="1"/>
  <c r="E72" i="1"/>
  <c r="F72" i="1" s="1"/>
  <c r="E53" i="1"/>
  <c r="F53" i="1" s="1"/>
  <c r="H53" i="1" s="1"/>
  <c r="I53" i="1" s="1"/>
  <c r="E49" i="1"/>
  <c r="E50" i="1"/>
  <c r="E48" i="1"/>
  <c r="E47" i="1"/>
  <c r="F43" i="1"/>
  <c r="H43" i="1" s="1"/>
  <c r="I43" i="1" s="1"/>
  <c r="D42" i="1"/>
  <c r="F42" i="1" s="1"/>
  <c r="H42" i="1" s="1"/>
  <c r="I42" i="1" s="1"/>
  <c r="E44" i="1"/>
  <c r="F44" i="1" s="1"/>
  <c r="E41" i="1"/>
  <c r="E40" i="1"/>
  <c r="F36" i="1"/>
  <c r="H36" i="1" s="1"/>
  <c r="I36" i="1" s="1"/>
  <c r="F35" i="1"/>
  <c r="H35" i="1" s="1"/>
  <c r="I35" i="1" s="1"/>
  <c r="F34" i="1"/>
  <c r="H34" i="1" s="1"/>
  <c r="I34" i="1" s="1"/>
  <c r="F33" i="1"/>
  <c r="H33" i="1" s="1"/>
  <c r="I33" i="1" s="1"/>
  <c r="F32" i="1"/>
  <c r="H32" i="1" s="1"/>
  <c r="I32" i="1" s="1"/>
  <c r="E29" i="1"/>
  <c r="D29" i="1"/>
  <c r="E28" i="1"/>
  <c r="D28" i="1"/>
  <c r="C20" i="1"/>
  <c r="E30" i="1" s="1"/>
  <c r="D48" i="1"/>
  <c r="D30" i="1"/>
  <c r="D40" i="1"/>
  <c r="F62" i="1"/>
  <c r="F37" i="1"/>
  <c r="F31" i="1"/>
  <c r="F40" i="1" l="1"/>
  <c r="F29" i="1"/>
  <c r="H29" i="1" s="1"/>
  <c r="I29" i="1" s="1"/>
  <c r="F28" i="1"/>
  <c r="D47" i="1"/>
  <c r="F47" i="1" s="1"/>
  <c r="H44" i="1"/>
  <c r="E45" i="1"/>
  <c r="F45" i="1" s="1"/>
  <c r="F69" i="1"/>
  <c r="H69" i="1" s="1"/>
  <c r="I69" i="1" s="1"/>
  <c r="H31" i="1"/>
  <c r="I31" i="1" s="1"/>
  <c r="I44" i="1" l="1"/>
  <c r="H45" i="1"/>
  <c r="I45" i="1" s="1"/>
  <c r="F67" i="1" l="1"/>
  <c r="H67" i="1" s="1"/>
  <c r="I67" i="1" s="1"/>
  <c r="F66" i="1"/>
  <c r="F65" i="1"/>
  <c r="F52" i="1"/>
  <c r="F68" i="1"/>
  <c r="H68" i="1" s="1"/>
  <c r="I68" i="1" s="1"/>
  <c r="D41" i="1"/>
  <c r="F41" i="1" s="1"/>
  <c r="E79" i="1"/>
  <c r="F79" i="1" s="1"/>
  <c r="H72" i="1" l="1"/>
  <c r="I72" i="1" s="1"/>
  <c r="H79" i="1"/>
  <c r="I79" i="1" s="1"/>
  <c r="H41" i="1"/>
  <c r="I41" i="1" s="1"/>
  <c r="F48" i="1"/>
  <c r="H66" i="1"/>
  <c r="I66" i="1" s="1"/>
  <c r="H64" i="1"/>
  <c r="I64" i="1" s="1"/>
  <c r="H57" i="1"/>
  <c r="I57" i="1" s="1"/>
  <c r="H58" i="1" l="1"/>
  <c r="I58" i="1" s="1"/>
  <c r="I90" i="1"/>
  <c r="D49" i="1"/>
  <c r="F49" i="1" s="1"/>
  <c r="H49" i="1" l="1"/>
  <c r="I49" i="1" s="1"/>
  <c r="H28" i="1"/>
  <c r="F30" i="1"/>
  <c r="H51" i="1"/>
  <c r="I51" i="1" s="1"/>
  <c r="I28" i="1" l="1"/>
  <c r="H93" i="1"/>
  <c r="H61" i="1" l="1"/>
  <c r="I61" i="1" s="1"/>
  <c r="H37" i="1"/>
  <c r="I37" i="1" s="1"/>
  <c r="H77" i="1"/>
  <c r="I77" i="1" s="1"/>
  <c r="D50" i="1"/>
  <c r="F50" i="1" s="1"/>
  <c r="H52" i="1"/>
  <c r="I52" i="1" s="1"/>
  <c r="H65" i="1"/>
  <c r="I65" i="1" s="1"/>
  <c r="H60" i="1" l="1"/>
  <c r="I60" i="1" s="1"/>
  <c r="H76" i="1" l="1"/>
  <c r="I76" i="1" s="1"/>
  <c r="H56" i="1" l="1"/>
  <c r="I56" i="1" s="1"/>
  <c r="H63" i="1"/>
  <c r="I63" i="1" s="1"/>
  <c r="H30" i="1"/>
  <c r="H47" i="1"/>
  <c r="I47" i="1" s="1"/>
  <c r="H40" i="1"/>
  <c r="I40" i="1" s="1"/>
  <c r="H62" i="1"/>
  <c r="I62" i="1" s="1"/>
  <c r="H50" i="1"/>
  <c r="I50" i="1" s="1"/>
  <c r="H48" i="1"/>
  <c r="I48" i="1" s="1"/>
  <c r="I30" i="1" l="1"/>
  <c r="I92" i="1" s="1"/>
  <c r="H92" i="1"/>
  <c r="H94" i="1" s="1"/>
  <c r="H95" i="1" l="1"/>
</calcChain>
</file>

<file path=xl/sharedStrings.xml><?xml version="1.0" encoding="utf-8"?>
<sst xmlns="http://schemas.openxmlformats.org/spreadsheetml/2006/main" count="189" uniqueCount="155">
  <si>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</si>
  <si>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</si>
  <si>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</si>
  <si>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</si>
  <si>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</si>
  <si>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</si>
  <si>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</si>
  <si>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</si>
  <si>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</si>
  <si>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</si>
  <si>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</si>
  <si>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</si>
  <si>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</si>
  <si>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</si>
  <si>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</si>
  <si>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</si>
  <si>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</si>
  <si>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</si>
  <si>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</si>
  <si>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</si>
  <si>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</si>
  <si>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</si>
  <si>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</si>
  <si>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</si>
  <si>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</si>
  <si>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</si>
  <si>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</si>
  <si>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</si>
  <si>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</si>
  <si>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</si>
  <si>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</si>
  <si>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</si>
  <si>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</si>
  <si>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</si>
  <si>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</si>
  <si>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</si>
  <si>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</si>
  <si>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</si>
  <si>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</si>
  <si>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</si>
  <si>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</si>
  <si>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</si>
  <si>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</si>
  <si>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</si>
  <si>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</si>
  <si>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</si>
  <si>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</si>
  <si>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</si>
  <si>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</si>
  <si>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</si>
  <si>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</si>
  <si>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</si>
  <si>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</si>
  <si>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</si>
  <si>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</si>
  <si>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</si>
  <si>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</si>
  <si>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</si>
  <si>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</si>
  <si>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</si>
  <si>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</si>
  <si>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</si>
  <si>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</si>
  <si>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</si>
  <si>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</si>
  <si>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</si>
  <si>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</si>
  <si>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</si>
  <si>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</si>
  <si>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</si>
  <si>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</si>
  <si>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</si>
  <si>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</si>
  <si>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</si>
  <si>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</si>
  <si>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</si>
  <si>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 xml:space="preserve">Осмотр системы центрального отопления </t>
  </si>
  <si>
    <t>53-001</t>
  </si>
  <si>
    <t>Подметание отмостка</t>
  </si>
  <si>
    <t xml:space="preserve">Пескоподсыпка территории  </t>
  </si>
  <si>
    <t>32-101</t>
  </si>
  <si>
    <t>3 м</t>
  </si>
  <si>
    <t>Прочистка засоров ХВС, канализации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</si>
  <si>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</si>
  <si>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</si>
  <si>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</si>
  <si>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</si>
  <si>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</si>
  <si>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1 дымоход</t>
  </si>
  <si>
    <t>Аварийное обслуживание (т/энергия, ХВ, отведение сточных вод, электрическая энергия)</t>
  </si>
  <si>
    <t>33-037прим.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</si>
  <si>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</si>
  <si>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</si>
  <si>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</si>
  <si>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</si>
  <si>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</si>
  <si>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</si>
  <si>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</si>
  <si>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</si>
  <si>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</si>
  <si>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</si>
  <si>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</si>
  <si>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</si>
  <si>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</si>
  <si>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</si>
  <si>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</si>
  <si>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</si>
  <si>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</si>
  <si>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</si>
  <si>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54-043</t>
  </si>
  <si>
    <t xml:space="preserve">Сдвигание снега по территории 1 класса с усовершенствованным покрытием </t>
  </si>
  <si>
    <t>42-010</t>
  </si>
  <si>
    <t>Осмотр каменных конструкций</t>
  </si>
  <si>
    <t xml:space="preserve">Уборка случайного  мусора </t>
  </si>
  <si>
    <t>Проверка технического состояния вентканалов</t>
  </si>
  <si>
    <t>Очистка кровли, козырьков, оголовков дымоходов и ветканалов от наледи и снега</t>
  </si>
  <si>
    <t>33-054прим.</t>
  </si>
  <si>
    <t>Техническое обслуживание вводных электрощитов</t>
  </si>
  <si>
    <t xml:space="preserve">Подметание территории 1 класса с усовершенствованным покрытием </t>
  </si>
  <si>
    <t>Сдвигание  снега с  отмостки</t>
  </si>
  <si>
    <t>проспект Ленина</t>
  </si>
  <si>
    <t>37/4</t>
  </si>
  <si>
    <t>1971</t>
  </si>
  <si>
    <t>Подметание л/клеток, коридоров,  тамбуров 1эт.</t>
  </si>
  <si>
    <t>Подметание л/клеток, коридоров, тамбуров выше 1эт.</t>
  </si>
  <si>
    <t>Мытье л/клеток, коридоров,  тамбуров</t>
  </si>
  <si>
    <t>51-023</t>
  </si>
  <si>
    <t>Влажная протирка почтовых ящиков</t>
  </si>
  <si>
    <t>51-020</t>
  </si>
  <si>
    <t>Влажная протирка подоконников</t>
  </si>
  <si>
    <t>51-031</t>
  </si>
  <si>
    <t>Мытье окон</t>
  </si>
  <si>
    <t>10 м2</t>
  </si>
  <si>
    <t>51-019</t>
  </si>
  <si>
    <t>Влажная протирка дверей</t>
  </si>
  <si>
    <t>51-024</t>
  </si>
  <si>
    <t>Влажная протирка приборов (радиаторов) отопительных</t>
  </si>
  <si>
    <t xml:space="preserve">Уборка газонов и грунта </t>
  </si>
  <si>
    <t>53-021</t>
  </si>
  <si>
    <t>Очистка газонов от опавших листьев</t>
  </si>
  <si>
    <t xml:space="preserve">Подметание свежего снега с усовершенствованием покрытием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</si>
  <si>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</si>
  <si>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</si>
  <si>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</si>
  <si>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42-002</t>
  </si>
  <si>
    <t>Осмотр кровли рулонной</t>
  </si>
  <si>
    <t xml:space="preserve">Снятие показаний ОДПУ </t>
  </si>
  <si>
    <t>Осмотр дымовентиляционных  оголовков в зим.время</t>
  </si>
  <si>
    <t>прим.</t>
  </si>
  <si>
    <t>к постановлению</t>
  </si>
  <si>
    <t>администрации МОГО "Ухта"</t>
  </si>
  <si>
    <t>Приложение № 4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</si>
  <si>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</si>
  <si>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37/4 по пр-кт Ленина в г. Ухта</t>
  </si>
  <si>
    <t>от 24 ноября 2021 г. № 3094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</si>
</sst>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11"/>
      <color theme="0" tint="-4.9989318521683403E-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48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 wrapText="1"/>
    </xf>
    <xf numFmtId="2" fontId="0" fillId="0" borderId="0" xfId="0" applyNumberFormat="1"/>
    <xf numFmtId="0" fontId="16" fillId="0" borderId="3" xfId="0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164" fontId="16" fillId="0" borderId="3" xfId="10" applyNumberFormat="1" applyFont="1" applyBorder="1" applyAlignment="1">
      <alignment horizontal="center" vertical="center"/>
    </xf>
    <xf numFmtId="2" fontId="16" fillId="4" borderId="10" xfId="10" applyNumberFormat="1" applyFont="1" applyFill="1" applyBorder="1" applyAlignment="1" applyProtection="1">
      <alignment horizontal="center" vertical="center" wrapText="1"/>
      <protection hidden="1"/>
    </xf>
    <xf numFmtId="2" fontId="16" fillId="0" borderId="9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2" fontId="16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vertical="center"/>
    </xf>
    <xf numFmtId="164" fontId="17" fillId="0" borderId="3" xfId="10" applyNumberFormat="1" applyFont="1" applyBorder="1" applyAlignment="1">
      <alignment horizontal="center"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9" fillId="2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49" fontId="16" fillId="4" borderId="3" xfId="9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>
      <alignment vertical="center"/>
    </xf>
    <xf numFmtId="0" fontId="19" fillId="0" borderId="3" xfId="0" applyFont="1" applyFill="1" applyBorder="1" applyAlignment="1">
      <alignment horizontal="center" vertical="center" wrapText="1"/>
    </xf>
    <xf numFmtId="2" fontId="16" fillId="4" borderId="3" xfId="10" applyNumberFormat="1" applyFont="1" applyFill="1" applyBorder="1" applyAlignment="1" applyProtection="1">
      <alignment horizontal="center" vertical="center" wrapText="1"/>
      <protection hidden="1"/>
    </xf>
    <xf numFmtId="164" fontId="17" fillId="0" borderId="6" xfId="10" applyNumberFormat="1" applyFont="1" applyBorder="1" applyAlignment="1">
      <alignment horizontal="center" vertical="center"/>
    </xf>
    <xf numFmtId="0" fontId="16" fillId="0" borderId="3" xfId="9" applyFont="1" applyFill="1" applyBorder="1" applyAlignment="1" applyProtection="1">
      <alignment horizontal="center" vertical="center" wrapText="1"/>
      <protection hidden="1"/>
    </xf>
    <xf numFmtId="2" fontId="16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/>
    </xf>
    <xf numFmtId="0" fontId="21" fillId="0" borderId="0" xfId="0" applyFont="1"/>
    <xf numFmtId="0" fontId="8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4" fontId="8" fillId="0" borderId="10" xfId="1" applyNumberFormat="1" applyFont="1" applyFill="1" applyBorder="1" applyAlignment="1">
      <alignment horizontal="center" vertical="center" wrapText="1"/>
    </xf>
    <xf numFmtId="0" fontId="16" fillId="4" borderId="17" xfId="10" applyFont="1" applyFill="1" applyBorder="1" applyAlignment="1" applyProtection="1">
      <alignment horizontal="center" vertical="center" wrapText="1"/>
      <protection hidden="1"/>
    </xf>
    <xf numFmtId="49" fontId="8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6" fillId="2" borderId="6" xfId="0" applyFont="1" applyFill="1" applyBorder="1" applyAlignment="1">
      <alignment horizontal="center" vertical="center" wrapText="1"/>
    </xf>
    <xf numFmtId="0" fontId="16" fillId="4" borderId="3" xfId="10" applyFont="1" applyFill="1" applyBorder="1" applyAlignment="1" applyProtection="1">
      <alignment horizontal="center" vertical="center" wrapText="1"/>
      <protection hidden="1"/>
    </xf>
    <xf numFmtId="2" fontId="16" fillId="2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5" fontId="16" fillId="0" borderId="1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2" fontId="16" fillId="0" borderId="7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2" fontId="16" fillId="0" borderId="3" xfId="1" applyNumberFormat="1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0" fontId="16" fillId="0" borderId="3" xfId="10" applyFont="1" applyFill="1" applyBorder="1" applyAlignment="1" applyProtection="1">
      <alignment horizontal="center" vertical="center" wrapText="1"/>
      <protection hidden="1"/>
    </xf>
    <xf numFmtId="49" fontId="16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6" fillId="0" borderId="18" xfId="0" applyNumberFormat="1" applyFont="1" applyFill="1" applyBorder="1" applyAlignment="1">
      <alignment horizontal="center" vertical="center" wrapText="1"/>
    </xf>
    <xf numFmtId="164" fontId="16" fillId="0" borderId="7" xfId="10" applyNumberFormat="1" applyFont="1" applyBorder="1" applyAlignment="1">
      <alignment horizontal="center" vertical="center"/>
    </xf>
    <xf numFmtId="2" fontId="16" fillId="0" borderId="11" xfId="0" applyNumberFormat="1" applyFont="1" applyFill="1" applyBorder="1" applyAlignment="1">
      <alignment horizontal="center" vertical="center" wrapText="1"/>
    </xf>
    <xf numFmtId="1" fontId="16" fillId="0" borderId="11" xfId="0" applyNumberFormat="1" applyFont="1" applyFill="1" applyBorder="1" applyAlignment="1">
      <alignment horizontal="center" vertical="center" wrapText="1"/>
    </xf>
    <xf numFmtId="0" fontId="16" fillId="0" borderId="3" xfId="3" applyFont="1" applyFill="1" applyBorder="1" applyAlignment="1" applyProtection="1">
      <alignment horizontal="center" vertical="center" wrapText="1"/>
      <protection hidden="1"/>
    </xf>
    <xf numFmtId="49" fontId="16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6" fillId="0" borderId="12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8" fillId="0" borderId="3" xfId="7" applyFont="1" applyFill="1" applyBorder="1" applyAlignment="1" applyProtection="1">
      <alignment horizontal="center" vertical="center" wrapText="1"/>
      <protection hidden="1"/>
    </xf>
    <xf numFmtId="49" fontId="8" fillId="4" borderId="3" xfId="7" applyNumberFormat="1" applyFont="1" applyFill="1" applyBorder="1" applyAlignment="1" applyProtection="1">
      <alignment horizontal="left" vertical="center" wrapText="1"/>
      <protection hidden="1"/>
    </xf>
    <xf numFmtId="2" fontId="8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Alignment="1">
      <alignment horizontal="center" vertical="center"/>
    </xf>
    <xf numFmtId="0" fontId="16" fillId="0" borderId="3" xfId="8" applyFont="1" applyFill="1" applyBorder="1" applyAlignment="1" applyProtection="1">
      <alignment horizontal="center" vertical="center" wrapText="1"/>
      <protection hidden="1"/>
    </xf>
    <xf numFmtId="49" fontId="16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6" fillId="0" borderId="14" xfId="9" applyFont="1" applyFill="1" applyBorder="1" applyAlignment="1" applyProtection="1">
      <alignment horizontal="center" vertical="center" wrapText="1"/>
      <protection hidden="1"/>
    </xf>
    <xf numFmtId="49" fontId="16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6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/>
    </xf>
    <xf numFmtId="0" fontId="23" fillId="0" borderId="0" xfId="0" applyFont="1"/>
    <xf numFmtId="165" fontId="6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9" fillId="0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7"/>
  <sheetViews>
    <sheetView tabSelected="1" view="pageBreakPreview" topLeftCell="A61" zoomScale="60" zoomScaleNormal="110" workbookViewId="0">
      <selection activeCell="C8" sqref="C8:I8"/>
    </sheetView>
  </sheetViews>
  <sheetFormatPr defaultRowHeight="15" customHeight="1" x14ac:dyDescent="0.25"/>
  <cols>
    <col min="1" max="1" width="12.28515625" style="11" customWidth="1"/>
    <col min="2" max="2" width="43.28515625" style="11" customWidth="1"/>
    <col min="3" max="3" width="10.7109375" style="13" customWidth="1"/>
    <col min="4" max="4" width="12.28515625" style="13" customWidth="1"/>
    <col min="5" max="5" width="11.28515625" style="13" customWidth="1"/>
    <col min="6" max="6" width="10.28515625" style="11" customWidth="1"/>
    <col min="7" max="7" width="11.7109375" style="16" customWidth="1"/>
    <col min="8" max="8" width="12.42578125" style="11" customWidth="1"/>
    <col min="9" max="9" width="11" style="2" customWidth="1"/>
  </cols>
  <sheetData>
    <row r="1" spans="1:9" ht="15" hidden="1" customHeight="1" x14ac:dyDescent="0.25">
      <c r="C1" s="138"/>
      <c r="D1" s="138"/>
      <c r="E1" s="138"/>
      <c r="F1" s="138"/>
      <c r="G1" s="138"/>
      <c r="H1" s="138"/>
      <c r="I1" s="138"/>
    </row>
    <row r="2" spans="1:9" ht="15" hidden="1" customHeight="1" x14ac:dyDescent="0.25">
      <c r="C2" s="116"/>
      <c r="D2" s="119"/>
      <c r="E2" s="119"/>
      <c r="F2" s="119"/>
      <c r="G2" s="119"/>
      <c r="H2" s="119"/>
      <c r="I2" s="119"/>
    </row>
    <row r="3" spans="1:9" ht="15" customHeight="1" x14ac:dyDescent="0.25">
      <c r="C3" s="117"/>
      <c r="D3" s="118"/>
      <c r="E3" s="118"/>
      <c r="F3" s="147" t="s">
        <v>151</v>
      </c>
      <c r="G3" s="147"/>
      <c r="H3" s="147"/>
      <c r="I3" s="147"/>
    </row>
    <row r="4" spans="1:9" ht="15" customHeight="1" x14ac:dyDescent="0.25">
      <c r="C4" s="117"/>
      <c r="D4" s="118"/>
      <c r="E4" s="118"/>
      <c r="F4" s="147" t="s">
        <v>149</v>
      </c>
      <c r="G4" s="147"/>
      <c r="H4" s="147"/>
      <c r="I4" s="147"/>
    </row>
    <row r="5" spans="1:9" ht="15" customHeight="1" x14ac:dyDescent="0.25">
      <c r="C5" s="117"/>
      <c r="D5" s="118"/>
      <c r="E5" s="118"/>
      <c r="F5" s="147" t="s">
        <v>150</v>
      </c>
      <c r="G5" s="147"/>
      <c r="H5" s="147"/>
      <c r="I5" s="147"/>
    </row>
    <row r="6" spans="1:9" ht="15" customHeight="1" x14ac:dyDescent="0.25">
      <c r="C6" s="117"/>
      <c r="D6" s="118"/>
      <c r="E6" s="118"/>
      <c r="F6" s="147" t="s">
        <v>154</v>
      </c>
      <c r="G6" s="147"/>
      <c r="H6" s="147"/>
      <c r="I6" s="147"/>
    </row>
    <row r="7" spans="1:9" ht="15" customHeight="1" x14ac:dyDescent="0.25">
      <c r="C7" s="116"/>
      <c r="D7" s="116"/>
      <c r="E7" s="116"/>
      <c r="F7" s="120"/>
      <c r="G7" s="120"/>
      <c r="H7" s="120"/>
      <c r="I7" s="120"/>
    </row>
    <row r="8" spans="1:9" ht="15" hidden="1" customHeight="1" x14ac:dyDescent="0.25">
      <c r="C8" s="138"/>
      <c r="D8" s="138"/>
      <c r="E8" s="138"/>
      <c r="F8" s="138"/>
      <c r="G8" s="138"/>
      <c r="H8" s="138"/>
      <c r="I8" s="138"/>
    </row>
    <row r="9" spans="1:9" ht="15" hidden="1" customHeight="1" x14ac:dyDescent="0.25">
      <c r="C9" s="11"/>
      <c r="D9" s="11"/>
      <c r="E9" s="11"/>
      <c r="G9" s="11"/>
      <c r="I9" s="11"/>
    </row>
    <row r="10" spans="1:9" ht="15" customHeight="1" x14ac:dyDescent="0.3">
      <c r="A10" s="1"/>
      <c r="B10" s="24" t="s">
        <v>22</v>
      </c>
      <c r="C10" s="130" t="s">
        <v>120</v>
      </c>
      <c r="D10" s="131"/>
      <c r="E10" s="132"/>
      <c r="F10" s="21"/>
      <c r="G10" s="21"/>
      <c r="H10" s="21"/>
      <c r="I10" s="21"/>
    </row>
    <row r="11" spans="1:9" ht="15" customHeight="1" x14ac:dyDescent="0.3">
      <c r="A11" s="1"/>
      <c r="B11" s="24" t="s">
        <v>23</v>
      </c>
      <c r="C11" s="127" t="s">
        <v>121</v>
      </c>
      <c r="D11" s="128"/>
      <c r="E11" s="129"/>
      <c r="F11" s="21"/>
      <c r="G11" s="21"/>
      <c r="H11" s="21"/>
      <c r="I11" s="21"/>
    </row>
    <row r="12" spans="1:9" ht="15" customHeight="1" x14ac:dyDescent="0.3">
      <c r="A12" s="1"/>
      <c r="B12" s="24" t="s">
        <v>24</v>
      </c>
      <c r="C12" s="127" t="s">
        <v>122</v>
      </c>
      <c r="D12" s="128"/>
      <c r="E12" s="129"/>
      <c r="F12" s="21"/>
      <c r="G12" s="21"/>
      <c r="H12" s="21"/>
      <c r="I12" s="21"/>
    </row>
    <row r="13" spans="1:9" ht="15" customHeight="1" x14ac:dyDescent="0.3">
      <c r="A13" s="1"/>
      <c r="B13" s="24" t="s">
        <v>25</v>
      </c>
      <c r="C13" s="130"/>
      <c r="D13" s="131"/>
      <c r="E13" s="132"/>
      <c r="F13" s="21"/>
      <c r="G13" s="21"/>
      <c r="H13" s="21"/>
      <c r="I13" s="21"/>
    </row>
    <row r="14" spans="1:9" ht="15" customHeight="1" x14ac:dyDescent="0.3">
      <c r="A14" s="1"/>
      <c r="B14" s="24" t="s">
        <v>26</v>
      </c>
      <c r="C14" s="130">
        <v>5</v>
      </c>
      <c r="D14" s="131"/>
      <c r="E14" s="132"/>
      <c r="F14" s="21"/>
      <c r="G14" s="21"/>
      <c r="H14" s="21"/>
      <c r="I14" s="21"/>
    </row>
    <row r="15" spans="1:9" ht="15" customHeight="1" x14ac:dyDescent="0.3">
      <c r="A15" s="1"/>
      <c r="B15" s="24" t="s">
        <v>27</v>
      </c>
      <c r="C15" s="130">
        <v>2</v>
      </c>
      <c r="D15" s="131"/>
      <c r="E15" s="132"/>
      <c r="F15" s="21"/>
      <c r="G15" s="21"/>
      <c r="H15" s="21"/>
      <c r="I15" s="21"/>
    </row>
    <row r="16" spans="1:9" ht="15" customHeight="1" x14ac:dyDescent="0.3">
      <c r="A16" s="1"/>
      <c r="B16" s="24" t="s">
        <v>86</v>
      </c>
      <c r="C16" s="130">
        <v>80</v>
      </c>
      <c r="D16" s="131"/>
      <c r="E16" s="132"/>
      <c r="F16" s="21"/>
      <c r="G16" s="21"/>
      <c r="H16" s="21"/>
      <c r="I16" s="21"/>
    </row>
    <row r="17" spans="1:10" ht="15" customHeight="1" x14ac:dyDescent="0.3">
      <c r="A17" s="1"/>
      <c r="B17" s="24" t="s">
        <v>28</v>
      </c>
      <c r="C17" s="123">
        <v>2056</v>
      </c>
      <c r="D17" s="124"/>
      <c r="E17" s="125"/>
      <c r="F17" s="21"/>
      <c r="G17" s="21"/>
      <c r="H17" s="21"/>
      <c r="I17" s="21"/>
    </row>
    <row r="18" spans="1:10" ht="15" customHeight="1" x14ac:dyDescent="0.25">
      <c r="A18" s="1"/>
      <c r="B18" s="24" t="s">
        <v>40</v>
      </c>
      <c r="C18" s="126">
        <v>1296.2</v>
      </c>
      <c r="D18" s="126"/>
      <c r="E18" s="126"/>
      <c r="F18" s="34"/>
      <c r="G18" s="14"/>
      <c r="H18" s="3"/>
      <c r="I18" s="19"/>
    </row>
    <row r="19" spans="1:10" ht="15" customHeight="1" x14ac:dyDescent="0.25">
      <c r="A19" s="1"/>
      <c r="B19" s="24" t="s">
        <v>41</v>
      </c>
      <c r="C19" s="140"/>
      <c r="D19" s="140"/>
      <c r="E19" s="140"/>
      <c r="F19" s="34"/>
      <c r="G19" s="14"/>
      <c r="H19" s="3"/>
      <c r="I19" s="19"/>
    </row>
    <row r="20" spans="1:10" ht="28.5" customHeight="1" x14ac:dyDescent="0.25">
      <c r="A20" s="1"/>
      <c r="B20" s="24" t="s">
        <v>57</v>
      </c>
      <c r="C20" s="126">
        <f>158.7+345.2</f>
        <v>503.9</v>
      </c>
      <c r="D20" s="126"/>
      <c r="E20" s="126"/>
      <c r="F20" s="34"/>
      <c r="G20" s="14"/>
      <c r="H20" s="3"/>
      <c r="I20" s="19"/>
    </row>
    <row r="21" spans="1:10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" customHeight="1" x14ac:dyDescent="0.25">
      <c r="A22" s="121" t="s">
        <v>152</v>
      </c>
      <c r="B22" s="121"/>
      <c r="C22" s="121"/>
      <c r="D22" s="121"/>
      <c r="E22" s="121"/>
      <c r="F22" s="121"/>
      <c r="G22" s="121"/>
      <c r="H22" s="121"/>
      <c r="I22" s="121"/>
      <c r="J22" s="1"/>
    </row>
    <row r="23" spans="1:10" ht="15" customHeight="1" x14ac:dyDescent="0.25">
      <c r="A23" s="121" t="s">
        <v>153</v>
      </c>
      <c r="B23" s="121"/>
      <c r="C23" s="121"/>
      <c r="D23" s="121"/>
      <c r="E23" s="121"/>
      <c r="F23" s="121"/>
      <c r="G23" s="121"/>
      <c r="H23" s="121"/>
      <c r="I23" s="121"/>
      <c r="J23" s="1"/>
    </row>
    <row r="24" spans="1:10" ht="1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91.5" customHeight="1" x14ac:dyDescent="0.25">
      <c r="A25" s="4" t="s">
        <v>0</v>
      </c>
      <c r="B25" s="4" t="s">
        <v>1</v>
      </c>
      <c r="C25" s="4" t="s">
        <v>2</v>
      </c>
      <c r="D25" s="4" t="s">
        <v>3</v>
      </c>
      <c r="E25" s="4" t="s">
        <v>4</v>
      </c>
      <c r="F25" s="4" t="s">
        <v>59</v>
      </c>
      <c r="G25" s="4" t="s">
        <v>5</v>
      </c>
      <c r="H25" s="5" t="s">
        <v>60</v>
      </c>
      <c r="I25" s="35" t="s">
        <v>6</v>
      </c>
    </row>
    <row r="26" spans="1:10" ht="15" customHeight="1" x14ac:dyDescent="0.25">
      <c r="A26" s="12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5">
        <v>7</v>
      </c>
      <c r="H26" s="7">
        <v>8</v>
      </c>
      <c r="I26" s="36">
        <v>9</v>
      </c>
    </row>
    <row r="27" spans="1:10" s="19" customFormat="1" ht="15" customHeight="1" x14ac:dyDescent="0.25">
      <c r="A27" s="139" t="s">
        <v>7</v>
      </c>
      <c r="B27" s="139"/>
      <c r="C27" s="139"/>
      <c r="D27" s="139"/>
      <c r="E27" s="139"/>
      <c r="F27" s="139"/>
      <c r="G27" s="139"/>
      <c r="H27" s="139"/>
      <c r="I27" s="139"/>
    </row>
    <row r="28" spans="1:10" s="19" customFormat="1" ht="18.75" customHeight="1" x14ac:dyDescent="0.25">
      <c r="A28" s="68" t="s">
        <v>42</v>
      </c>
      <c r="B28" s="26" t="s">
        <v>123</v>
      </c>
      <c r="C28" s="68" t="s">
        <v>8</v>
      </c>
      <c r="D28" s="68">
        <f>2*52</f>
        <v>104</v>
      </c>
      <c r="E28" s="68">
        <f>99.9</f>
        <v>99.9</v>
      </c>
      <c r="F28" s="68">
        <f t="shared" ref="F28:F33" si="0">(D28*E28)/100</f>
        <v>103.896</v>
      </c>
      <c r="G28" s="29">
        <v>257.58</v>
      </c>
      <c r="H28" s="79">
        <f>G28*F28</f>
        <v>26761.53168</v>
      </c>
      <c r="I28" s="27">
        <f>H28/C17/12</f>
        <v>1.0846924319066147</v>
      </c>
    </row>
    <row r="29" spans="1:10" s="19" customFormat="1" ht="31.5" customHeight="1" x14ac:dyDescent="0.25">
      <c r="A29" s="68" t="s">
        <v>42</v>
      </c>
      <c r="B29" s="26" t="s">
        <v>124</v>
      </c>
      <c r="C29" s="68" t="s">
        <v>8</v>
      </c>
      <c r="D29" s="68">
        <f>52</f>
        <v>52</v>
      </c>
      <c r="E29" s="68">
        <f>404</f>
        <v>404</v>
      </c>
      <c r="F29" s="68">
        <f t="shared" si="0"/>
        <v>210.08</v>
      </c>
      <c r="G29" s="29">
        <v>257.58</v>
      </c>
      <c r="H29" s="79">
        <f>G29*F29</f>
        <v>54112.4064</v>
      </c>
      <c r="I29" s="27">
        <f>H29/C18/12</f>
        <v>3.4789131306897083</v>
      </c>
    </row>
    <row r="30" spans="1:10" s="20" customFormat="1" ht="20.25" customHeight="1" x14ac:dyDescent="0.2">
      <c r="A30" s="68" t="s">
        <v>43</v>
      </c>
      <c r="B30" s="26" t="s">
        <v>125</v>
      </c>
      <c r="C30" s="68" t="s">
        <v>8</v>
      </c>
      <c r="D30" s="68">
        <f>12</f>
        <v>12</v>
      </c>
      <c r="E30" s="80">
        <f>C20</f>
        <v>503.9</v>
      </c>
      <c r="F30" s="68">
        <f t="shared" si="0"/>
        <v>60.467999999999989</v>
      </c>
      <c r="G30" s="29">
        <v>669.24</v>
      </c>
      <c r="H30" s="27">
        <f>F30*G30</f>
        <v>40467.604319999991</v>
      </c>
      <c r="I30" s="27">
        <f>H30/12/C17</f>
        <v>1.6402239105058363</v>
      </c>
    </row>
    <row r="31" spans="1:10" s="20" customFormat="1" ht="18.75" customHeight="1" x14ac:dyDescent="0.2">
      <c r="A31" s="68" t="s">
        <v>84</v>
      </c>
      <c r="B31" s="26" t="s">
        <v>85</v>
      </c>
      <c r="C31" s="68" t="s">
        <v>8</v>
      </c>
      <c r="D31" s="68">
        <v>12</v>
      </c>
      <c r="E31" s="80">
        <f>30</f>
        <v>30</v>
      </c>
      <c r="F31" s="68">
        <f t="shared" si="0"/>
        <v>3.6</v>
      </c>
      <c r="G31" s="29">
        <v>320.02999999999997</v>
      </c>
      <c r="H31" s="27">
        <f>G31*F31</f>
        <v>1152.1079999999999</v>
      </c>
      <c r="I31" s="27">
        <f>H31/12/C17</f>
        <v>4.6696984435797666E-2</v>
      </c>
    </row>
    <row r="32" spans="1:10" s="20" customFormat="1" ht="18.75" customHeight="1" x14ac:dyDescent="0.2">
      <c r="A32" s="68" t="s">
        <v>126</v>
      </c>
      <c r="B32" s="26" t="s">
        <v>127</v>
      </c>
      <c r="C32" s="68" t="s">
        <v>8</v>
      </c>
      <c r="D32" s="68">
        <v>12</v>
      </c>
      <c r="E32" s="80">
        <v>15.2</v>
      </c>
      <c r="F32" s="68">
        <f t="shared" si="0"/>
        <v>1.8239999999999998</v>
      </c>
      <c r="G32" s="29">
        <v>317.43</v>
      </c>
      <c r="H32" s="27">
        <f t="shared" ref="H32:H37" si="1">F32*G32</f>
        <v>578.99231999999995</v>
      </c>
      <c r="I32" s="27">
        <f>H32/12/C17</f>
        <v>2.346758754863813E-2</v>
      </c>
    </row>
    <row r="33" spans="1:9" s="20" customFormat="1" ht="18.75" customHeight="1" x14ac:dyDescent="0.2">
      <c r="A33" s="68" t="s">
        <v>128</v>
      </c>
      <c r="B33" s="26" t="s">
        <v>129</v>
      </c>
      <c r="C33" s="68" t="s">
        <v>8</v>
      </c>
      <c r="D33" s="68">
        <v>12</v>
      </c>
      <c r="E33" s="80">
        <v>2.7</v>
      </c>
      <c r="F33" s="68">
        <f t="shared" si="0"/>
        <v>0.32400000000000007</v>
      </c>
      <c r="G33" s="29">
        <v>572.41</v>
      </c>
      <c r="H33" s="27">
        <f t="shared" si="1"/>
        <v>185.46084000000002</v>
      </c>
      <c r="I33" s="27">
        <f>H33/12/C17</f>
        <v>7.5170573929961093E-3</v>
      </c>
    </row>
    <row r="34" spans="1:9" s="20" customFormat="1" ht="20.25" customHeight="1" x14ac:dyDescent="0.2">
      <c r="A34" s="68" t="s">
        <v>130</v>
      </c>
      <c r="B34" s="26" t="s">
        <v>131</v>
      </c>
      <c r="C34" s="68" t="s">
        <v>132</v>
      </c>
      <c r="D34" s="68">
        <v>2</v>
      </c>
      <c r="E34" s="81">
        <v>9</v>
      </c>
      <c r="F34" s="68">
        <f>(D34*E34)/10</f>
        <v>1.8</v>
      </c>
      <c r="G34" s="29">
        <v>216.77</v>
      </c>
      <c r="H34" s="27">
        <f t="shared" si="1"/>
        <v>390.18600000000004</v>
      </c>
      <c r="I34" s="27">
        <f>H34/12/C17</f>
        <v>1.5814931906614788E-2</v>
      </c>
    </row>
    <row r="35" spans="1:9" s="20" customFormat="1" ht="20.25" customHeight="1" x14ac:dyDescent="0.2">
      <c r="A35" s="68" t="s">
        <v>133</v>
      </c>
      <c r="B35" s="26" t="s">
        <v>134</v>
      </c>
      <c r="C35" s="68" t="s">
        <v>8</v>
      </c>
      <c r="D35" s="68">
        <v>2</v>
      </c>
      <c r="E35" s="81">
        <v>80.599999999999994</v>
      </c>
      <c r="F35" s="68">
        <f>(D35*E35)/100</f>
        <v>1.6119999999999999</v>
      </c>
      <c r="G35" s="29">
        <v>65.040000000000006</v>
      </c>
      <c r="H35" s="27">
        <f t="shared" si="1"/>
        <v>104.84448</v>
      </c>
      <c r="I35" s="27">
        <f>H35/12/C17</f>
        <v>4.2495330739299609E-3</v>
      </c>
    </row>
    <row r="36" spans="1:9" s="20" customFormat="1" ht="28.5" customHeight="1" x14ac:dyDescent="0.2">
      <c r="A36" s="68" t="s">
        <v>135</v>
      </c>
      <c r="B36" s="26" t="s">
        <v>136</v>
      </c>
      <c r="C36" s="68" t="s">
        <v>8</v>
      </c>
      <c r="D36" s="68">
        <v>2</v>
      </c>
      <c r="E36" s="81">
        <v>13</v>
      </c>
      <c r="F36" s="68">
        <f>(D36*E36)/100</f>
        <v>0.26</v>
      </c>
      <c r="G36" s="29">
        <v>764.95</v>
      </c>
      <c r="H36" s="27">
        <f t="shared" si="1"/>
        <v>198.88700000000003</v>
      </c>
      <c r="I36" s="27">
        <f>H36/12/C17</f>
        <v>8.0612435149156943E-3</v>
      </c>
    </row>
    <row r="37" spans="1:9" s="20" customFormat="1" ht="20.25" customHeight="1" x14ac:dyDescent="0.2">
      <c r="A37" s="68"/>
      <c r="B37" s="26" t="s">
        <v>44</v>
      </c>
      <c r="C37" s="68" t="s">
        <v>10</v>
      </c>
      <c r="D37" s="47" t="s">
        <v>83</v>
      </c>
      <c r="E37" s="27">
        <v>100</v>
      </c>
      <c r="F37" s="27">
        <f>E37*12</f>
        <v>1200</v>
      </c>
      <c r="G37" s="27">
        <v>2.4500000000000002</v>
      </c>
      <c r="H37" s="27">
        <f t="shared" si="1"/>
        <v>2940</v>
      </c>
      <c r="I37" s="27">
        <f>H37/12/C17</f>
        <v>0.11916342412451363</v>
      </c>
    </row>
    <row r="38" spans="1:9" s="2" customFormat="1" ht="19.5" customHeight="1" x14ac:dyDescent="0.25">
      <c r="A38" s="133" t="s">
        <v>11</v>
      </c>
      <c r="B38" s="134"/>
      <c r="C38" s="134"/>
      <c r="D38" s="134"/>
      <c r="E38" s="134"/>
      <c r="F38" s="134"/>
      <c r="G38" s="134"/>
      <c r="H38" s="76"/>
      <c r="I38" s="76"/>
    </row>
    <row r="39" spans="1:9" s="2" customFormat="1" ht="15" customHeight="1" x14ac:dyDescent="0.25">
      <c r="A39" s="133" t="s">
        <v>65</v>
      </c>
      <c r="B39" s="134"/>
      <c r="C39" s="134"/>
      <c r="D39" s="134"/>
      <c r="E39" s="134"/>
      <c r="F39" s="134"/>
      <c r="G39" s="134"/>
      <c r="H39" s="37"/>
      <c r="I39" s="76"/>
    </row>
    <row r="40" spans="1:9" s="20" customFormat="1" ht="30.75" customHeight="1" x14ac:dyDescent="0.2">
      <c r="A40" s="82" t="s">
        <v>77</v>
      </c>
      <c r="B40" s="83" t="s">
        <v>118</v>
      </c>
      <c r="C40" s="82" t="s">
        <v>12</v>
      </c>
      <c r="D40" s="82">
        <f>26*2</f>
        <v>52</v>
      </c>
      <c r="E40" s="33">
        <f>483.5</f>
        <v>483.5</v>
      </c>
      <c r="F40" s="31">
        <f>(D40*E40)/1000</f>
        <v>25.141999999999999</v>
      </c>
      <c r="G40" s="29">
        <v>379.87</v>
      </c>
      <c r="H40" s="79">
        <f>ROUND(F40*G40,2)</f>
        <v>9550.69</v>
      </c>
      <c r="I40" s="84">
        <f>H40/12/C17</f>
        <v>0.38710643644617382</v>
      </c>
    </row>
    <row r="41" spans="1:9" s="20" customFormat="1" ht="21" customHeight="1" x14ac:dyDescent="0.2">
      <c r="A41" s="85" t="s">
        <v>77</v>
      </c>
      <c r="B41" s="83" t="s">
        <v>78</v>
      </c>
      <c r="C41" s="82" t="s">
        <v>8</v>
      </c>
      <c r="D41" s="82">
        <f>6</f>
        <v>6</v>
      </c>
      <c r="E41" s="33">
        <f>105.1</f>
        <v>105.1</v>
      </c>
      <c r="F41" s="31">
        <f>(D41*E41)/100</f>
        <v>6.3059999999999992</v>
      </c>
      <c r="G41" s="29">
        <v>379.87</v>
      </c>
      <c r="H41" s="79">
        <f>F41*G41</f>
        <v>2395.4602199999999</v>
      </c>
      <c r="I41" s="84">
        <f>H41/12/C17</f>
        <v>9.7092259241245135E-2</v>
      </c>
    </row>
    <row r="42" spans="1:9" s="20" customFormat="1" ht="21" customHeight="1" x14ac:dyDescent="0.2">
      <c r="A42" s="85" t="s">
        <v>93</v>
      </c>
      <c r="B42" s="83" t="s">
        <v>137</v>
      </c>
      <c r="C42" s="82" t="s">
        <v>12</v>
      </c>
      <c r="D42" s="82">
        <f>2*26</f>
        <v>52</v>
      </c>
      <c r="E42" s="33">
        <v>347.4</v>
      </c>
      <c r="F42" s="31">
        <f>(D42*E42)/1000</f>
        <v>18.064799999999998</v>
      </c>
      <c r="G42" s="29">
        <v>228.97</v>
      </c>
      <c r="H42" s="79">
        <f>F42*G42</f>
        <v>4136.2972559999998</v>
      </c>
      <c r="I42" s="84">
        <f>H42/12/C17</f>
        <v>0.16765147762645916</v>
      </c>
    </row>
    <row r="43" spans="1:9" s="20" customFormat="1" ht="22.5" customHeight="1" x14ac:dyDescent="0.2">
      <c r="A43" s="85" t="s">
        <v>138</v>
      </c>
      <c r="B43" s="83" t="s">
        <v>139</v>
      </c>
      <c r="C43" s="82" t="s">
        <v>12</v>
      </c>
      <c r="D43" s="82">
        <v>1</v>
      </c>
      <c r="E43" s="33">
        <v>681.05</v>
      </c>
      <c r="F43" s="31">
        <f>E43/1000</f>
        <v>0.68104999999999993</v>
      </c>
      <c r="G43" s="29">
        <v>4436.18</v>
      </c>
      <c r="H43" s="79">
        <f>F43*G43</f>
        <v>3021.260389</v>
      </c>
      <c r="I43" s="84">
        <f>H43/12/C17</f>
        <v>0.12245705208333334</v>
      </c>
    </row>
    <row r="44" spans="1:9" s="20" customFormat="1" ht="15.75" customHeight="1" x14ac:dyDescent="0.2">
      <c r="A44" s="85" t="s">
        <v>94</v>
      </c>
      <c r="B44" s="83" t="s">
        <v>95</v>
      </c>
      <c r="C44" s="82" t="s">
        <v>12</v>
      </c>
      <c r="D44" s="82" t="s">
        <v>20</v>
      </c>
      <c r="E44" s="33">
        <f>690</f>
        <v>690</v>
      </c>
      <c r="F44" s="31">
        <f>(E44)/1000</f>
        <v>0.69</v>
      </c>
      <c r="G44" s="29">
        <v>1030.33</v>
      </c>
      <c r="H44" s="79">
        <f>F44*G44</f>
        <v>710.92769999999985</v>
      </c>
      <c r="I44" s="84">
        <f>H44/12/C17</f>
        <v>2.8815162937743184E-2</v>
      </c>
    </row>
    <row r="45" spans="1:9" s="20" customFormat="1" ht="19.5" customHeight="1" x14ac:dyDescent="0.2">
      <c r="A45" s="68" t="s">
        <v>91</v>
      </c>
      <c r="B45" s="26" t="s">
        <v>92</v>
      </c>
      <c r="C45" s="68" t="s">
        <v>12</v>
      </c>
      <c r="D45" s="68" t="s">
        <v>20</v>
      </c>
      <c r="E45" s="33">
        <f>E44</f>
        <v>690</v>
      </c>
      <c r="F45" s="27">
        <f>(E45)/1000</f>
        <v>0.69</v>
      </c>
      <c r="G45" s="29">
        <v>686.89</v>
      </c>
      <c r="H45" s="27">
        <f>F45*G45</f>
        <v>473.95409999999993</v>
      </c>
      <c r="I45" s="28">
        <f>H45/12/C17</f>
        <v>1.9210201848249023E-2</v>
      </c>
    </row>
    <row r="46" spans="1:9" s="2" customFormat="1" ht="15" customHeight="1" x14ac:dyDescent="0.25">
      <c r="A46" s="145" t="s">
        <v>66</v>
      </c>
      <c r="B46" s="146"/>
      <c r="C46" s="146"/>
      <c r="D46" s="146"/>
      <c r="E46" s="146"/>
      <c r="F46" s="146"/>
      <c r="G46" s="146"/>
      <c r="H46" s="32"/>
      <c r="I46" s="32"/>
    </row>
    <row r="47" spans="1:9" s="20" customFormat="1" ht="27" customHeight="1" x14ac:dyDescent="0.2">
      <c r="A47" s="86" t="s">
        <v>45</v>
      </c>
      <c r="B47" s="26" t="s">
        <v>140</v>
      </c>
      <c r="C47" s="68" t="s">
        <v>12</v>
      </c>
      <c r="D47" s="68">
        <f>5*26</f>
        <v>130</v>
      </c>
      <c r="E47" s="33">
        <f>459</f>
        <v>459</v>
      </c>
      <c r="F47" s="27">
        <f>(D47*E47)/1000</f>
        <v>59.67</v>
      </c>
      <c r="G47" s="29">
        <v>515.16999999999996</v>
      </c>
      <c r="H47" s="31">
        <f>F47*G47</f>
        <v>30740.193899999998</v>
      </c>
      <c r="I47" s="28">
        <f>H47/12/C17</f>
        <v>1.2459546814202334</v>
      </c>
    </row>
    <row r="48" spans="1:9" s="20" customFormat="1" ht="28.5" customHeight="1" x14ac:dyDescent="0.2">
      <c r="A48" s="86" t="s">
        <v>96</v>
      </c>
      <c r="B48" s="87" t="s">
        <v>110</v>
      </c>
      <c r="C48" s="68" t="s">
        <v>12</v>
      </c>
      <c r="D48" s="82">
        <f>26</f>
        <v>26</v>
      </c>
      <c r="E48" s="33">
        <f>24.5</f>
        <v>24.5</v>
      </c>
      <c r="F48" s="27">
        <f>(D48*E48)/1000</f>
        <v>0.63700000000000001</v>
      </c>
      <c r="G48" s="29">
        <v>3088.42</v>
      </c>
      <c r="H48" s="31">
        <f>F48*G48</f>
        <v>1967.3235400000001</v>
      </c>
      <c r="I48" s="28">
        <f>H48/12/C17</f>
        <v>7.9739118839169912E-2</v>
      </c>
    </row>
    <row r="49" spans="1:11" s="20" customFormat="1" ht="17.25" customHeight="1" x14ac:dyDescent="0.2">
      <c r="A49" s="86" t="s">
        <v>46</v>
      </c>
      <c r="B49" s="87" t="s">
        <v>119</v>
      </c>
      <c r="C49" s="68" t="s">
        <v>12</v>
      </c>
      <c r="D49" s="82">
        <f>6</f>
        <v>6</v>
      </c>
      <c r="E49" s="81">
        <f>105.1</f>
        <v>105.1</v>
      </c>
      <c r="F49" s="27">
        <f>(D49*E49)/1000</f>
        <v>0.63059999999999994</v>
      </c>
      <c r="G49" s="29">
        <v>3088.42</v>
      </c>
      <c r="H49" s="31">
        <f>F49*G49</f>
        <v>1947.557652</v>
      </c>
      <c r="I49" s="28">
        <f>H49/12/C17</f>
        <v>7.893797227626459E-2</v>
      </c>
    </row>
    <row r="50" spans="1:11" s="20" customFormat="1" ht="15" customHeight="1" x14ac:dyDescent="0.2">
      <c r="A50" s="68" t="s">
        <v>47</v>
      </c>
      <c r="B50" s="26" t="s">
        <v>79</v>
      </c>
      <c r="C50" s="68" t="s">
        <v>12</v>
      </c>
      <c r="D50" s="68">
        <f>2*26</f>
        <v>52</v>
      </c>
      <c r="E50" s="27">
        <f>54.5</f>
        <v>54.5</v>
      </c>
      <c r="F50" s="27">
        <f>(D50*E50)/1000</f>
        <v>2.8340000000000001</v>
      </c>
      <c r="G50" s="29">
        <v>629.66</v>
      </c>
      <c r="H50" s="27">
        <f>F50*G50</f>
        <v>1784.4564399999999</v>
      </c>
      <c r="I50" s="28">
        <f>H50/12/C17</f>
        <v>7.2327190337224387E-2</v>
      </c>
    </row>
    <row r="51" spans="1:11" s="17" customFormat="1" ht="15" customHeight="1" x14ac:dyDescent="0.2">
      <c r="A51" s="86"/>
      <c r="B51" s="88" t="s">
        <v>14</v>
      </c>
      <c r="C51" s="86" t="s">
        <v>9</v>
      </c>
      <c r="D51" s="86"/>
      <c r="E51" s="89"/>
      <c r="F51" s="89">
        <v>2</v>
      </c>
      <c r="G51" s="90">
        <v>286.67</v>
      </c>
      <c r="H51" s="89">
        <f>F51*G51</f>
        <v>573.34</v>
      </c>
      <c r="I51" s="28">
        <f>H51/12/C17</f>
        <v>2.3238488975356682E-2</v>
      </c>
    </row>
    <row r="52" spans="1:11" s="17" customFormat="1" ht="16.5" customHeight="1" x14ac:dyDescent="0.2">
      <c r="A52" s="68"/>
      <c r="B52" s="26" t="s">
        <v>61</v>
      </c>
      <c r="C52" s="68" t="s">
        <v>13</v>
      </c>
      <c r="D52" s="68" t="s">
        <v>20</v>
      </c>
      <c r="E52" s="91">
        <v>2</v>
      </c>
      <c r="F52" s="27">
        <f>E52</f>
        <v>2</v>
      </c>
      <c r="G52" s="90">
        <v>1782.05</v>
      </c>
      <c r="H52" s="27">
        <f>G52*F52</f>
        <v>3564.1</v>
      </c>
      <c r="I52" s="28">
        <f>H52/12/C17</f>
        <v>0.14445930609597923</v>
      </c>
    </row>
    <row r="53" spans="1:11" s="17" customFormat="1" ht="18" customHeight="1" x14ac:dyDescent="0.2">
      <c r="A53" s="68" t="s">
        <v>109</v>
      </c>
      <c r="B53" s="26" t="s">
        <v>113</v>
      </c>
      <c r="C53" s="68" t="s">
        <v>12</v>
      </c>
      <c r="D53" s="68">
        <v>26</v>
      </c>
      <c r="E53" s="27">
        <f>694.8</f>
        <v>694.8</v>
      </c>
      <c r="F53" s="27">
        <f>(D53*E53)/1000</f>
        <v>18.064799999999998</v>
      </c>
      <c r="G53" s="90">
        <v>65.040000000000006</v>
      </c>
      <c r="H53" s="27">
        <f>F53*G53</f>
        <v>1174.9345920000001</v>
      </c>
      <c r="I53" s="28">
        <f>H53/12/C17</f>
        <v>4.7622186770428024E-2</v>
      </c>
    </row>
    <row r="54" spans="1:11" s="2" customFormat="1" ht="20.25" customHeight="1" x14ac:dyDescent="0.25">
      <c r="A54" s="133" t="s">
        <v>16</v>
      </c>
      <c r="B54" s="134"/>
      <c r="C54" s="134"/>
      <c r="D54" s="134"/>
      <c r="E54" s="134"/>
      <c r="F54" s="134"/>
      <c r="G54" s="134"/>
      <c r="H54" s="76"/>
      <c r="I54" s="76"/>
    </row>
    <row r="55" spans="1:11" s="2" customFormat="1" ht="15" customHeight="1" x14ac:dyDescent="0.25">
      <c r="A55" s="133" t="s">
        <v>56</v>
      </c>
      <c r="B55" s="134"/>
      <c r="C55" s="134"/>
      <c r="D55" s="134"/>
      <c r="E55" s="134"/>
      <c r="F55" s="134"/>
      <c r="G55" s="134"/>
      <c r="H55" s="76"/>
      <c r="I55" s="76"/>
    </row>
    <row r="56" spans="1:11" s="20" customFormat="1" ht="15" customHeight="1" x14ac:dyDescent="0.2">
      <c r="A56" s="92" t="s">
        <v>144</v>
      </c>
      <c r="B56" s="93" t="s">
        <v>145</v>
      </c>
      <c r="C56" s="48" t="s">
        <v>12</v>
      </c>
      <c r="D56" s="68">
        <v>2</v>
      </c>
      <c r="E56" s="81">
        <f>756</f>
        <v>756</v>
      </c>
      <c r="F56" s="27">
        <f t="shared" ref="F56:F61" si="2">(D56*E56)/1000</f>
        <v>1.512</v>
      </c>
      <c r="G56" s="29">
        <v>1264.5899999999999</v>
      </c>
      <c r="H56" s="27">
        <f t="shared" ref="H56:H65" si="3">F56*G56</f>
        <v>1912.06008</v>
      </c>
      <c r="I56" s="28">
        <f>H56/12/C17</f>
        <v>7.7499192607003886E-2</v>
      </c>
    </row>
    <row r="57" spans="1:11" s="20" customFormat="1" ht="15" customHeight="1" x14ac:dyDescent="0.2">
      <c r="A57" s="92" t="s">
        <v>68</v>
      </c>
      <c r="B57" s="93" t="s">
        <v>69</v>
      </c>
      <c r="C57" s="48" t="s">
        <v>12</v>
      </c>
      <c r="D57" s="68">
        <v>2</v>
      </c>
      <c r="E57" s="81">
        <f>97.8</f>
        <v>97.8</v>
      </c>
      <c r="F57" s="27">
        <f t="shared" si="2"/>
        <v>0.1956</v>
      </c>
      <c r="G57" s="29">
        <v>862.64</v>
      </c>
      <c r="H57" s="27">
        <f>F57*G57</f>
        <v>168.732384</v>
      </c>
      <c r="I57" s="28">
        <f>H57/12/C17</f>
        <v>6.8390233463035011E-3</v>
      </c>
    </row>
    <row r="58" spans="1:11" s="20" customFormat="1" ht="15" customHeight="1" x14ac:dyDescent="0.2">
      <c r="A58" s="82" t="s">
        <v>48</v>
      </c>
      <c r="B58" s="83" t="s">
        <v>30</v>
      </c>
      <c r="C58" s="82" t="s">
        <v>12</v>
      </c>
      <c r="D58" s="82">
        <v>1</v>
      </c>
      <c r="E58" s="94">
        <f>C17</f>
        <v>2056</v>
      </c>
      <c r="F58" s="79">
        <f t="shared" si="2"/>
        <v>2.056</v>
      </c>
      <c r="G58" s="95">
        <v>862.64</v>
      </c>
      <c r="H58" s="79">
        <f t="shared" si="3"/>
        <v>1773.5878399999999</v>
      </c>
      <c r="I58" s="84">
        <f>H58/12/C17</f>
        <v>7.1886666666666654E-2</v>
      </c>
    </row>
    <row r="59" spans="1:11" s="20" customFormat="1" ht="15" customHeight="1" x14ac:dyDescent="0.2">
      <c r="A59" s="68" t="s">
        <v>111</v>
      </c>
      <c r="B59" s="26" t="s">
        <v>112</v>
      </c>
      <c r="C59" s="68" t="s">
        <v>12</v>
      </c>
      <c r="D59" s="68">
        <v>1</v>
      </c>
      <c r="E59" s="96">
        <f>1069</f>
        <v>1069</v>
      </c>
      <c r="F59" s="31">
        <f t="shared" si="2"/>
        <v>1.069</v>
      </c>
      <c r="G59" s="29">
        <v>903.28</v>
      </c>
      <c r="H59" s="31">
        <f t="shared" si="3"/>
        <v>965.60631999999998</v>
      </c>
      <c r="I59" s="28">
        <f>H59/12/C17</f>
        <v>3.9137739948119324E-2</v>
      </c>
    </row>
    <row r="60" spans="1:11" s="20" customFormat="1" ht="16.5" customHeight="1" x14ac:dyDescent="0.2">
      <c r="A60" s="68" t="s">
        <v>49</v>
      </c>
      <c r="B60" s="26" t="s">
        <v>76</v>
      </c>
      <c r="C60" s="68" t="s">
        <v>12</v>
      </c>
      <c r="D60" s="68">
        <v>2</v>
      </c>
      <c r="E60" s="97">
        <f>614.3</f>
        <v>614.29999999999995</v>
      </c>
      <c r="F60" s="31">
        <f t="shared" si="2"/>
        <v>1.2285999999999999</v>
      </c>
      <c r="G60" s="29">
        <v>1841.09</v>
      </c>
      <c r="H60" s="31">
        <f t="shared" si="3"/>
        <v>2261.9631739999995</v>
      </c>
      <c r="I60" s="28">
        <f>H60/12/C17</f>
        <v>9.1681386754215291E-2</v>
      </c>
    </row>
    <row r="61" spans="1:11" s="20" customFormat="1" ht="32.25" customHeight="1" x14ac:dyDescent="0.2">
      <c r="A61" s="68" t="s">
        <v>62</v>
      </c>
      <c r="B61" s="26" t="s">
        <v>87</v>
      </c>
      <c r="C61" s="68" t="s">
        <v>12</v>
      </c>
      <c r="D61" s="68">
        <v>2</v>
      </c>
      <c r="E61" s="77">
        <f>C17</f>
        <v>2056</v>
      </c>
      <c r="F61" s="31">
        <f t="shared" si="2"/>
        <v>4.1120000000000001</v>
      </c>
      <c r="G61" s="29">
        <v>1841.09</v>
      </c>
      <c r="H61" s="31">
        <f t="shared" si="3"/>
        <v>7570.5620799999997</v>
      </c>
      <c r="I61" s="28">
        <f>H61/12/C17</f>
        <v>0.30684833333333333</v>
      </c>
    </row>
    <row r="62" spans="1:11" s="20" customFormat="1" ht="15" customHeight="1" x14ac:dyDescent="0.2">
      <c r="A62" s="68" t="s">
        <v>50</v>
      </c>
      <c r="B62" s="26" t="s">
        <v>17</v>
      </c>
      <c r="C62" s="68" t="s">
        <v>18</v>
      </c>
      <c r="D62" s="86">
        <v>2</v>
      </c>
      <c r="E62" s="96">
        <v>2</v>
      </c>
      <c r="F62" s="31">
        <f>(D62*E62)/100</f>
        <v>0.04</v>
      </c>
      <c r="G62" s="29">
        <v>8574.8700000000008</v>
      </c>
      <c r="H62" s="31">
        <f t="shared" si="3"/>
        <v>342.99480000000005</v>
      </c>
      <c r="I62" s="28">
        <f>H62/12/C17</f>
        <v>1.390218871595331E-2</v>
      </c>
      <c r="K62" s="22"/>
    </row>
    <row r="63" spans="1:11" s="20" customFormat="1" ht="27.75" customHeight="1" x14ac:dyDescent="0.2">
      <c r="A63" s="98" t="s">
        <v>51</v>
      </c>
      <c r="B63" s="99" t="s">
        <v>31</v>
      </c>
      <c r="C63" s="100" t="s">
        <v>12</v>
      </c>
      <c r="D63" s="68">
        <v>1</v>
      </c>
      <c r="E63" s="27">
        <f>614.3</f>
        <v>614.29999999999995</v>
      </c>
      <c r="F63" s="31">
        <f>(D63*E63)/1000</f>
        <v>0.61429999999999996</v>
      </c>
      <c r="G63" s="29">
        <v>1841.09</v>
      </c>
      <c r="H63" s="31">
        <f t="shared" si="3"/>
        <v>1130.9815869999998</v>
      </c>
      <c r="I63" s="28">
        <f>H63/12/C17</f>
        <v>4.5840693377107646E-2</v>
      </c>
      <c r="K63" s="22"/>
    </row>
    <row r="64" spans="1:11" s="20" customFormat="1" ht="29.25" customHeight="1" x14ac:dyDescent="0.2">
      <c r="A64" s="98" t="s">
        <v>70</v>
      </c>
      <c r="B64" s="99" t="s">
        <v>71</v>
      </c>
      <c r="C64" s="100" t="s">
        <v>72</v>
      </c>
      <c r="D64" s="68">
        <v>1</v>
      </c>
      <c r="E64" s="27">
        <f>10</f>
        <v>10</v>
      </c>
      <c r="F64" s="31">
        <f>(D64*E64)/100</f>
        <v>0.1</v>
      </c>
      <c r="G64" s="29">
        <v>4142.45</v>
      </c>
      <c r="H64" s="31">
        <f t="shared" si="3"/>
        <v>414.245</v>
      </c>
      <c r="I64" s="28">
        <f>H64/12/C17</f>
        <v>1.6790085927367058E-2</v>
      </c>
      <c r="K64" s="22"/>
    </row>
    <row r="65" spans="1:9" s="20" customFormat="1" ht="15" customHeight="1" x14ac:dyDescent="0.2">
      <c r="A65" s="68" t="s">
        <v>52</v>
      </c>
      <c r="B65" s="26" t="s">
        <v>114</v>
      </c>
      <c r="C65" s="68" t="s">
        <v>15</v>
      </c>
      <c r="D65" s="68">
        <v>3</v>
      </c>
      <c r="E65" s="91">
        <v>80</v>
      </c>
      <c r="F65" s="31">
        <f t="shared" ref="F65:F67" si="4">D65*E65</f>
        <v>240</v>
      </c>
      <c r="G65" s="29">
        <v>84.99</v>
      </c>
      <c r="H65" s="27">
        <f t="shared" si="3"/>
        <v>20397.599999999999</v>
      </c>
      <c r="I65" s="28">
        <f>H65/12/C17</f>
        <v>0.82675097276264586</v>
      </c>
    </row>
    <row r="66" spans="1:9" s="20" customFormat="1" ht="29.25" customHeight="1" x14ac:dyDescent="0.2">
      <c r="A66" s="68" t="s">
        <v>73</v>
      </c>
      <c r="B66" s="26" t="s">
        <v>74</v>
      </c>
      <c r="C66" s="68" t="s">
        <v>75</v>
      </c>
      <c r="D66" s="47">
        <v>2</v>
      </c>
      <c r="E66" s="27">
        <v>10</v>
      </c>
      <c r="F66" s="27">
        <f t="shared" si="4"/>
        <v>20</v>
      </c>
      <c r="G66" s="29">
        <v>207.13</v>
      </c>
      <c r="H66" s="27">
        <f>F66*G66</f>
        <v>4142.6000000000004</v>
      </c>
      <c r="I66" s="28">
        <f>H66/12/C17</f>
        <v>0.16790693904020754</v>
      </c>
    </row>
    <row r="67" spans="1:9" s="20" customFormat="1" ht="18" customHeight="1" x14ac:dyDescent="0.2">
      <c r="A67" s="68" t="s">
        <v>116</v>
      </c>
      <c r="B67" s="26" t="s">
        <v>117</v>
      </c>
      <c r="C67" s="68" t="s">
        <v>15</v>
      </c>
      <c r="D67" s="47">
        <v>2</v>
      </c>
      <c r="E67" s="27">
        <v>2</v>
      </c>
      <c r="F67" s="27">
        <f t="shared" si="4"/>
        <v>4</v>
      </c>
      <c r="G67" s="29">
        <v>966.57</v>
      </c>
      <c r="H67" s="27">
        <f>F67*G67</f>
        <v>3866.28</v>
      </c>
      <c r="I67" s="28">
        <f>H67/12/C17</f>
        <v>0.15670719844357978</v>
      </c>
    </row>
    <row r="68" spans="1:9" s="20" customFormat="1" ht="18" customHeight="1" x14ac:dyDescent="0.2">
      <c r="A68" s="68" t="s">
        <v>80</v>
      </c>
      <c r="B68" s="26" t="s">
        <v>82</v>
      </c>
      <c r="C68" s="68" t="s">
        <v>81</v>
      </c>
      <c r="D68" s="47" t="s">
        <v>20</v>
      </c>
      <c r="E68" s="27">
        <f>10/3</f>
        <v>3.3333333333333335</v>
      </c>
      <c r="F68" s="27">
        <f>E68</f>
        <v>3.3333333333333335</v>
      </c>
      <c r="G68" s="29">
        <v>1137.93</v>
      </c>
      <c r="H68" s="27">
        <f>F68*G68</f>
        <v>3793.1000000000004</v>
      </c>
      <c r="I68" s="28">
        <f>H68/12/C17</f>
        <v>0.15374108300907913</v>
      </c>
    </row>
    <row r="69" spans="1:9" s="20" customFormat="1" ht="18" customHeight="1" x14ac:dyDescent="0.2">
      <c r="A69" s="68" t="s">
        <v>90</v>
      </c>
      <c r="B69" s="26" t="s">
        <v>146</v>
      </c>
      <c r="C69" s="68" t="s">
        <v>15</v>
      </c>
      <c r="D69" s="47">
        <v>12</v>
      </c>
      <c r="E69" s="27">
        <v>2</v>
      </c>
      <c r="F69" s="27">
        <f>D69*E69</f>
        <v>24</v>
      </c>
      <c r="G69" s="29">
        <v>59.33</v>
      </c>
      <c r="H69" s="27">
        <f>F69*G69</f>
        <v>1423.92</v>
      </c>
      <c r="I69" s="28">
        <f>H69/12/C17</f>
        <v>5.7714007782101173E-2</v>
      </c>
    </row>
    <row r="70" spans="1:9" s="2" customFormat="1" ht="15" customHeight="1" x14ac:dyDescent="0.25">
      <c r="A70" s="133" t="s">
        <v>19</v>
      </c>
      <c r="B70" s="134"/>
      <c r="C70" s="134"/>
      <c r="D70" s="134"/>
      <c r="E70" s="134"/>
      <c r="F70" s="134"/>
      <c r="G70" s="134"/>
      <c r="H70" s="32"/>
      <c r="I70" s="32"/>
    </row>
    <row r="71" spans="1:9" ht="15" customHeight="1" x14ac:dyDescent="0.25">
      <c r="A71" s="38"/>
      <c r="B71" s="78" t="s">
        <v>64</v>
      </c>
      <c r="C71" s="38"/>
      <c r="D71" s="38"/>
      <c r="E71" s="38"/>
      <c r="F71" s="38"/>
      <c r="G71" s="78"/>
      <c r="H71" s="38"/>
      <c r="I71" s="38"/>
    </row>
    <row r="72" spans="1:9" s="19" customFormat="1" ht="30" customHeight="1" x14ac:dyDescent="0.25">
      <c r="A72" s="68" t="s">
        <v>53</v>
      </c>
      <c r="B72" s="101" t="s">
        <v>115</v>
      </c>
      <c r="C72" s="102" t="s">
        <v>8</v>
      </c>
      <c r="D72" s="68">
        <v>3</v>
      </c>
      <c r="E72" s="27">
        <f>(756*0.2)</f>
        <v>151.20000000000002</v>
      </c>
      <c r="F72" s="27">
        <f>(D72*E72)/100</f>
        <v>4.5360000000000005</v>
      </c>
      <c r="G72" s="40">
        <v>2295.63</v>
      </c>
      <c r="H72" s="31">
        <f>F72*G72</f>
        <v>10412.977680000002</v>
      </c>
      <c r="I72" s="28">
        <f>H72/12/C17</f>
        <v>0.42205648832684833</v>
      </c>
    </row>
    <row r="73" spans="1:9" s="19" customFormat="1" ht="27.75" customHeight="1" x14ac:dyDescent="0.25">
      <c r="A73" s="68" t="s">
        <v>148</v>
      </c>
      <c r="B73" s="26" t="s">
        <v>147</v>
      </c>
      <c r="C73" s="68" t="s">
        <v>88</v>
      </c>
      <c r="D73" s="68">
        <v>3</v>
      </c>
      <c r="E73" s="27">
        <v>10</v>
      </c>
      <c r="F73" s="27">
        <f>D73*E73</f>
        <v>30</v>
      </c>
      <c r="G73" s="29">
        <v>84.999800322441303</v>
      </c>
      <c r="H73" s="27">
        <f>F73*G73</f>
        <v>2549.9940096732389</v>
      </c>
      <c r="I73" s="28">
        <f>H73/12/C17</f>
        <v>0.10335578832981675</v>
      </c>
    </row>
    <row r="74" spans="1:9" s="2" customFormat="1" ht="15" customHeight="1" x14ac:dyDescent="0.25">
      <c r="A74" s="133" t="s">
        <v>21</v>
      </c>
      <c r="B74" s="134"/>
      <c r="C74" s="134"/>
      <c r="D74" s="134"/>
      <c r="E74" s="134"/>
      <c r="F74" s="134"/>
      <c r="G74" s="134"/>
      <c r="H74" s="59"/>
      <c r="I74" s="32"/>
    </row>
    <row r="75" spans="1:9" s="18" customFormat="1" ht="51.75" customHeight="1" x14ac:dyDescent="0.25">
      <c r="A75" s="103" t="s">
        <v>141</v>
      </c>
      <c r="B75" s="104" t="s">
        <v>142</v>
      </c>
      <c r="C75" s="105" t="s">
        <v>143</v>
      </c>
      <c r="D75" s="68">
        <v>1</v>
      </c>
      <c r="E75" s="27">
        <f>2</f>
        <v>2</v>
      </c>
      <c r="F75" s="27">
        <f>(D75*E75)</f>
        <v>2</v>
      </c>
      <c r="G75" s="27">
        <v>7036.42</v>
      </c>
      <c r="H75" s="106">
        <f>F75*G75</f>
        <v>14072.84</v>
      </c>
      <c r="I75" s="28">
        <f>H75/12/C17</f>
        <v>0.57039721141374844</v>
      </c>
    </row>
    <row r="76" spans="1:9" s="18" customFormat="1" ht="27.75" customHeight="1" x14ac:dyDescent="0.25">
      <c r="A76" s="107" t="s">
        <v>54</v>
      </c>
      <c r="B76" s="108" t="s">
        <v>33</v>
      </c>
      <c r="C76" s="109" t="s">
        <v>32</v>
      </c>
      <c r="D76" s="68">
        <v>1</v>
      </c>
      <c r="E76" s="27">
        <f>8508</f>
        <v>8508</v>
      </c>
      <c r="F76" s="27">
        <f>(E76*D76)/1000</f>
        <v>8.5079999999999991</v>
      </c>
      <c r="G76" s="40">
        <v>219.97</v>
      </c>
      <c r="H76" s="57">
        <f>G76*F76</f>
        <v>1871.5047599999998</v>
      </c>
      <c r="I76" s="28">
        <f>H76/12/C17</f>
        <v>7.5855413424124496E-2</v>
      </c>
    </row>
    <row r="77" spans="1:9" s="18" customFormat="1" ht="30" customHeight="1" x14ac:dyDescent="0.25">
      <c r="A77" s="110" t="s">
        <v>55</v>
      </c>
      <c r="B77" s="111" t="s">
        <v>34</v>
      </c>
      <c r="C77" s="112" t="s">
        <v>35</v>
      </c>
      <c r="D77" s="86">
        <v>1</v>
      </c>
      <c r="E77" s="89">
        <f>110</f>
        <v>110</v>
      </c>
      <c r="F77" s="89">
        <f>(D77*E77)/100</f>
        <v>1.1000000000000001</v>
      </c>
      <c r="G77" s="49">
        <v>2762.35</v>
      </c>
      <c r="H77" s="113">
        <f>G77*F77</f>
        <v>3038.585</v>
      </c>
      <c r="I77" s="114">
        <f>H77/12/C17</f>
        <v>0.12315924935149157</v>
      </c>
    </row>
    <row r="78" spans="1:9" s="18" customFormat="1" ht="13.5" customHeight="1" x14ac:dyDescent="0.25">
      <c r="A78" s="50"/>
      <c r="B78" s="45"/>
      <c r="C78" s="51"/>
      <c r="D78" s="68"/>
      <c r="E78" s="27"/>
      <c r="F78" s="27"/>
      <c r="G78" s="40"/>
      <c r="H78" s="57"/>
      <c r="I78" s="28"/>
    </row>
    <row r="79" spans="1:9" s="18" customFormat="1" ht="45" customHeight="1" x14ac:dyDescent="0.25">
      <c r="A79" s="60"/>
      <c r="B79" s="61" t="s">
        <v>89</v>
      </c>
      <c r="C79" s="62" t="s">
        <v>29</v>
      </c>
      <c r="D79" s="60">
        <v>12</v>
      </c>
      <c r="E79" s="63">
        <f>C17</f>
        <v>2056</v>
      </c>
      <c r="F79" s="46">
        <f>D79*E79</f>
        <v>24672</v>
      </c>
      <c r="G79" s="70">
        <f>0.66+0.65+0.99+0.81</f>
        <v>3.11</v>
      </c>
      <c r="H79" s="64">
        <f>F79*G79</f>
        <v>76729.919999999998</v>
      </c>
      <c r="I79" s="65">
        <f>H79/12/C17</f>
        <v>3.11</v>
      </c>
    </row>
    <row r="80" spans="1:9" s="18" customFormat="1" ht="28.5" hidden="1" customHeight="1" x14ac:dyDescent="0.25">
      <c r="A80" s="52"/>
      <c r="B80" s="53" t="s">
        <v>97</v>
      </c>
      <c r="C80" s="52"/>
      <c r="D80" s="52"/>
      <c r="E80" s="54"/>
      <c r="F80" s="55"/>
      <c r="G80" s="56"/>
      <c r="H80" s="57"/>
      <c r="I80" s="58"/>
    </row>
    <row r="81" spans="1:11" s="18" customFormat="1" ht="28.5" hidden="1" customHeight="1" x14ac:dyDescent="0.25">
      <c r="A81" s="52"/>
      <c r="B81" s="67" t="s">
        <v>98</v>
      </c>
      <c r="C81" s="52" t="s">
        <v>104</v>
      </c>
      <c r="D81" s="52"/>
      <c r="E81" s="54"/>
      <c r="F81" s="55"/>
      <c r="G81" s="56">
        <v>14.17</v>
      </c>
      <c r="H81" s="57"/>
      <c r="I81" s="58"/>
    </row>
    <row r="82" spans="1:11" s="18" customFormat="1" ht="27" hidden="1" customHeight="1" x14ac:dyDescent="0.25">
      <c r="A82" s="52"/>
      <c r="B82" s="67" t="s">
        <v>99</v>
      </c>
      <c r="C82" s="52" t="s">
        <v>105</v>
      </c>
      <c r="D82" s="52"/>
      <c r="E82" s="54"/>
      <c r="F82" s="55"/>
      <c r="G82" s="56">
        <v>7.5</v>
      </c>
      <c r="H82" s="57"/>
      <c r="I82" s="58"/>
    </row>
    <row r="83" spans="1:11" s="18" customFormat="1" ht="33.75" hidden="1" customHeight="1" x14ac:dyDescent="0.25">
      <c r="A83" s="52"/>
      <c r="B83" s="67" t="s">
        <v>100</v>
      </c>
      <c r="C83" s="52" t="s">
        <v>106</v>
      </c>
      <c r="D83" s="52"/>
      <c r="E83" s="54"/>
      <c r="F83" s="55"/>
      <c r="G83" s="56">
        <v>21.67</v>
      </c>
      <c r="H83" s="57"/>
      <c r="I83" s="58"/>
    </row>
    <row r="84" spans="1:11" s="18" customFormat="1" ht="39" hidden="1" customHeight="1" x14ac:dyDescent="0.25">
      <c r="A84" s="52"/>
      <c r="B84" s="67" t="s">
        <v>101</v>
      </c>
      <c r="C84" s="52" t="s">
        <v>106</v>
      </c>
      <c r="D84" s="52"/>
      <c r="E84" s="54"/>
      <c r="F84" s="55"/>
      <c r="G84" s="56">
        <v>35.83</v>
      </c>
      <c r="H84" s="57"/>
      <c r="I84" s="58"/>
    </row>
    <row r="85" spans="1:11" s="18" customFormat="1" ht="20.25" hidden="1" customHeight="1" x14ac:dyDescent="0.25">
      <c r="A85" s="52"/>
      <c r="B85" s="67" t="s">
        <v>102</v>
      </c>
      <c r="C85" s="52" t="s">
        <v>107</v>
      </c>
      <c r="D85" s="52"/>
      <c r="E85" s="54"/>
      <c r="F85" s="55"/>
      <c r="G85" s="56">
        <v>122.5</v>
      </c>
      <c r="H85" s="57"/>
      <c r="I85" s="58"/>
    </row>
    <row r="86" spans="1:11" s="18" customFormat="1" ht="29.25" hidden="1" customHeight="1" x14ac:dyDescent="0.25">
      <c r="A86" s="52"/>
      <c r="B86" s="67" t="s">
        <v>103</v>
      </c>
      <c r="C86" s="52" t="s">
        <v>108</v>
      </c>
      <c r="D86" s="52"/>
      <c r="E86" s="54"/>
      <c r="F86" s="55"/>
      <c r="G86" s="56">
        <v>14.17</v>
      </c>
      <c r="H86" s="57"/>
      <c r="I86" s="58"/>
    </row>
    <row r="87" spans="1:11" s="18" customFormat="1" ht="15" hidden="1" customHeight="1" x14ac:dyDescent="0.25">
      <c r="A87" s="52"/>
      <c r="B87" s="53"/>
      <c r="C87" s="52"/>
      <c r="D87" s="52"/>
      <c r="E87" s="54"/>
      <c r="F87" s="55"/>
      <c r="G87" s="56"/>
      <c r="H87" s="57"/>
      <c r="I87" s="58"/>
    </row>
    <row r="88" spans="1:11" s="18" customFormat="1" ht="21.75" customHeight="1" x14ac:dyDescent="0.25">
      <c r="A88" s="52"/>
      <c r="B88" s="53"/>
      <c r="C88" s="52"/>
      <c r="D88" s="52"/>
      <c r="E88" s="54"/>
      <c r="F88" s="55"/>
      <c r="G88" s="56"/>
      <c r="H88" s="57"/>
      <c r="I88" s="58"/>
    </row>
    <row r="89" spans="1:11" s="42" customFormat="1" ht="15" customHeight="1" x14ac:dyDescent="0.25">
      <c r="A89" s="141" t="s">
        <v>58</v>
      </c>
      <c r="B89" s="142"/>
      <c r="C89" s="142"/>
      <c r="D89" s="142"/>
      <c r="E89" s="142"/>
      <c r="F89" s="142"/>
      <c r="G89" s="142"/>
      <c r="H89" s="43"/>
      <c r="I89" s="44"/>
    </row>
    <row r="90" spans="1:11" s="18" customFormat="1" ht="69.75" customHeight="1" x14ac:dyDescent="0.25">
      <c r="A90" s="71"/>
      <c r="B90" s="72" t="s">
        <v>63</v>
      </c>
      <c r="C90" s="30"/>
      <c r="D90" s="73"/>
      <c r="E90" s="75"/>
      <c r="F90" s="75"/>
      <c r="G90" s="49"/>
      <c r="H90" s="143">
        <f>279600</f>
        <v>279600</v>
      </c>
      <c r="I90" s="75">
        <f>H90/12/C17</f>
        <v>11.332684824902724</v>
      </c>
      <c r="J90" s="115">
        <v>25.35</v>
      </c>
    </row>
    <row r="91" spans="1:11" s="18" customFormat="1" ht="30" customHeight="1" x14ac:dyDescent="0.25">
      <c r="A91" s="74"/>
      <c r="B91" s="67" t="s">
        <v>97</v>
      </c>
      <c r="C91" s="48"/>
      <c r="D91" s="69"/>
      <c r="E91" s="33"/>
      <c r="F91" s="33"/>
      <c r="G91" s="40"/>
      <c r="H91" s="144"/>
      <c r="I91" s="33"/>
    </row>
    <row r="92" spans="1:11" ht="21" customHeight="1" x14ac:dyDescent="0.25">
      <c r="A92" s="135" t="s">
        <v>38</v>
      </c>
      <c r="B92" s="136"/>
      <c r="C92" s="136"/>
      <c r="D92" s="136"/>
      <c r="E92" s="136"/>
      <c r="F92" s="136"/>
      <c r="G92" s="137"/>
      <c r="H92" s="23">
        <f>SUM(H28:H79)</f>
        <v>347772.57154367323</v>
      </c>
      <c r="I92" s="8">
        <f>SUM(I28:I90)</f>
        <v>26.714166257459858</v>
      </c>
      <c r="J92" s="66"/>
    </row>
    <row r="93" spans="1:11" ht="20.25" customHeight="1" x14ac:dyDescent="0.25">
      <c r="A93" s="135" t="s">
        <v>39</v>
      </c>
      <c r="B93" s="136"/>
      <c r="C93" s="136"/>
      <c r="D93" s="136"/>
      <c r="E93" s="136"/>
      <c r="F93" s="136"/>
      <c r="G93" s="137"/>
      <c r="H93" s="23">
        <f>H90</f>
        <v>279600</v>
      </c>
      <c r="I93" s="8"/>
    </row>
    <row r="94" spans="1:11" ht="20.25" customHeight="1" x14ac:dyDescent="0.25">
      <c r="A94" s="135" t="s">
        <v>67</v>
      </c>
      <c r="B94" s="136"/>
      <c r="C94" s="136"/>
      <c r="D94" s="136"/>
      <c r="E94" s="136"/>
      <c r="F94" s="136"/>
      <c r="G94" s="137"/>
      <c r="H94" s="23">
        <f>H92+H93</f>
        <v>627372.57154367329</v>
      </c>
      <c r="I94" s="8"/>
    </row>
    <row r="95" spans="1:11" ht="27.75" customHeight="1" x14ac:dyDescent="0.25">
      <c r="A95" s="135" t="s">
        <v>36</v>
      </c>
      <c r="B95" s="136"/>
      <c r="C95" s="136"/>
      <c r="D95" s="136"/>
      <c r="E95" s="136"/>
      <c r="F95" s="136"/>
      <c r="G95" s="137"/>
      <c r="H95" s="41">
        <f>H94/12/C17</f>
        <v>25.428525111205953</v>
      </c>
      <c r="I95" s="39"/>
      <c r="K95" s="25"/>
    </row>
    <row r="96" spans="1:11" ht="31.5" customHeight="1" x14ac:dyDescent="0.25">
      <c r="A96" s="122" t="s">
        <v>37</v>
      </c>
      <c r="B96" s="122"/>
      <c r="C96" s="122"/>
      <c r="D96" s="122"/>
      <c r="E96" s="122"/>
      <c r="F96" s="122"/>
      <c r="G96" s="122"/>
      <c r="H96" s="122"/>
      <c r="I96" s="122"/>
    </row>
    <row r="97" spans="1:9" ht="15" customHeight="1" x14ac:dyDescent="0.25">
      <c r="A97" s="9"/>
      <c r="B97" s="9"/>
      <c r="C97" s="9"/>
      <c r="D97" s="9"/>
      <c r="E97" s="9"/>
      <c r="F97" s="9"/>
      <c r="G97" s="9"/>
      <c r="H97" s="9"/>
      <c r="I97" s="10"/>
    </row>
  </sheetData>
  <mergeCells count="36">
    <mergeCell ref="C1:I1"/>
    <mergeCell ref="A46:G46"/>
    <mergeCell ref="A70:G70"/>
    <mergeCell ref="C10:E10"/>
    <mergeCell ref="C11:E11"/>
    <mergeCell ref="A38:G38"/>
    <mergeCell ref="A39:G39"/>
    <mergeCell ref="C20:E20"/>
    <mergeCell ref="F3:I3"/>
    <mergeCell ref="F4:I4"/>
    <mergeCell ref="F5:I5"/>
    <mergeCell ref="F6:I6"/>
    <mergeCell ref="A92:G92"/>
    <mergeCell ref="A93:G93"/>
    <mergeCell ref="A95:G95"/>
    <mergeCell ref="A27:I27"/>
    <mergeCell ref="C19:E19"/>
    <mergeCell ref="A74:G74"/>
    <mergeCell ref="A89:G89"/>
    <mergeCell ref="H90:H91"/>
    <mergeCell ref="D2:I2"/>
    <mergeCell ref="F7:I7"/>
    <mergeCell ref="A22:I22"/>
    <mergeCell ref="A23:I23"/>
    <mergeCell ref="A96:I96"/>
    <mergeCell ref="C17:E17"/>
    <mergeCell ref="C18:E18"/>
    <mergeCell ref="C12:E12"/>
    <mergeCell ref="C13:E13"/>
    <mergeCell ref="C14:E14"/>
    <mergeCell ref="C15:E15"/>
    <mergeCell ref="C16:E16"/>
    <mergeCell ref="A54:G54"/>
    <mergeCell ref="A55:G55"/>
    <mergeCell ref="A94:G94"/>
    <mergeCell ref="C8:I8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2021-11-24T13:42:44Z</dcterms:modified>
</cp:coreProperties>
</file>